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179071\Downloads\"/>
    </mc:Choice>
  </mc:AlternateContent>
  <xr:revisionPtr revIDLastSave="0" documentId="13_ncr:1_{027CD48A-9CC7-4340-BD2F-1849B56A00BE}" xr6:coauthVersionLast="47" xr6:coauthVersionMax="47" xr10:uidLastSave="{00000000-0000-0000-0000-000000000000}"/>
  <bookViews>
    <workbookView xWindow="28680" yWindow="-120" windowWidth="29040" windowHeight="15720" tabRatio="763" activeTab="3" xr2:uid="{8F7FCF09-3672-42B7-BBD5-C08BD0F0958B}"/>
  </bookViews>
  <sheets>
    <sheet name="1 - SERVIÇOS" sheetId="3" r:id="rId1"/>
    <sheet name="2 - PERFIS" sheetId="2" r:id="rId2"/>
    <sheet name="Serviço 1" sheetId="8" r:id="rId3"/>
    <sheet name="Serviço 2" sheetId="9" r:id="rId4"/>
  </sheets>
  <definedNames>
    <definedName name="Serviços">'1 - SERVIÇOS'!$B$3:$B$4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9" l="1"/>
  <c r="F27" i="9"/>
  <c r="D26" i="9"/>
  <c r="G26" i="9" s="1"/>
  <c r="H26" i="9" s="1"/>
  <c r="D25" i="9"/>
  <c r="G25" i="9" s="1"/>
  <c r="H25" i="9" s="1"/>
  <c r="D24" i="9"/>
  <c r="G24" i="9" s="1"/>
  <c r="H24" i="9" s="1"/>
  <c r="G23" i="9"/>
  <c r="H23" i="9" s="1"/>
  <c r="D23" i="9"/>
  <c r="G22" i="9"/>
  <c r="H22" i="9" s="1"/>
  <c r="D22" i="9"/>
  <c r="G21" i="9"/>
  <c r="H21" i="9" s="1"/>
  <c r="D21" i="9"/>
  <c r="D20" i="9"/>
  <c r="G20" i="9" s="1"/>
  <c r="H20" i="9" s="1"/>
  <c r="G19" i="9"/>
  <c r="H19" i="9" s="1"/>
  <c r="D19" i="9"/>
  <c r="D18" i="9"/>
  <c r="G18" i="9" s="1"/>
  <c r="H18" i="9" s="1"/>
  <c r="D17" i="9"/>
  <c r="G17" i="9" s="1"/>
  <c r="H17" i="9" s="1"/>
  <c r="D23" i="8"/>
  <c r="H27" i="9" l="1"/>
  <c r="D37" i="9" s="1"/>
  <c r="E17" i="9"/>
  <c r="D34" i="8"/>
  <c r="F27" i="8"/>
  <c r="D26" i="8"/>
  <c r="G26" i="8" s="1"/>
  <c r="H26" i="8" s="1"/>
  <c r="D25" i="8"/>
  <c r="G25" i="8" s="1"/>
  <c r="H25" i="8" s="1"/>
  <c r="D24" i="8"/>
  <c r="G24" i="8" s="1"/>
  <c r="H24" i="8" s="1"/>
  <c r="G23" i="8"/>
  <c r="H23" i="8" s="1"/>
  <c r="D22" i="8"/>
  <c r="G22" i="8" s="1"/>
  <c r="H22" i="8" s="1"/>
  <c r="D21" i="8"/>
  <c r="G21" i="8" s="1"/>
  <c r="H21" i="8" s="1"/>
  <c r="D20" i="8"/>
  <c r="G20" i="8" s="1"/>
  <c r="H20" i="8" s="1"/>
  <c r="D19" i="8"/>
  <c r="G19" i="8" s="1"/>
  <c r="H19" i="8" s="1"/>
  <c r="D18" i="8"/>
  <c r="G18" i="8" s="1"/>
  <c r="H18" i="8" s="1"/>
  <c r="D17" i="8"/>
  <c r="G17" i="8" l="1"/>
  <c r="H17" i="8" s="1"/>
  <c r="H27" i="8" s="1"/>
  <c r="E17" i="8"/>
  <c r="D37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ANGELO Marcio de Paula Machado Nascentes F179079</author>
  </authors>
  <commentList>
    <comment ref="E16" authorId="0" shapeId="0" xr:uid="{4390C09A-C952-4A04-87C1-FCDB26023F3D}">
      <text>
        <r>
          <rPr>
            <b/>
            <sz val="9"/>
            <color indexed="81"/>
            <rFont val="Segoe UI"/>
            <family val="2"/>
          </rPr>
          <t>Valor Hora= Salário Mensal /44×4.5
O fator 44 representa o total de horas semanais;
O fator 4.5 representa a média de semanas por mês.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ANGELO Marcio de Paula Machado Nascentes F179079</author>
  </authors>
  <commentList>
    <comment ref="E16" authorId="0" shapeId="0" xr:uid="{455EEA73-2E69-4D29-A377-06353251665B}">
      <text>
        <r>
          <rPr>
            <b/>
            <sz val="9"/>
            <color indexed="81"/>
            <rFont val="Segoe UI"/>
            <family val="2"/>
          </rPr>
          <t>Valor Hora= Salário Mensal /44×4.5
O fator 44 representa o total de horas semanais;
O fator 4.5 representa a média de semanas por mês.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<sst xmlns="http://schemas.openxmlformats.org/spreadsheetml/2006/main" count="82" uniqueCount="49">
  <si>
    <t>ATENÇÃO:</t>
  </si>
  <si>
    <t>Orientações:</t>
  </si>
  <si>
    <t>Categoria de Serviço</t>
  </si>
  <si>
    <t>Fator K:</t>
  </si>
  <si>
    <t>Perfil</t>
  </si>
  <si>
    <t>Quantidade (B)</t>
  </si>
  <si>
    <t>Custo unitário mensal do Perfil (C)</t>
  </si>
  <si>
    <t>Custo total mensal por Perfil (D = C x B)</t>
  </si>
  <si>
    <t>Quantitativo Total Equipe</t>
  </si>
  <si>
    <t>ITEM</t>
  </si>
  <si>
    <t>Descrição</t>
  </si>
  <si>
    <t>Custo mensal (E)</t>
  </si>
  <si>
    <t>CBO de Referência</t>
  </si>
  <si>
    <t>Cód. Identificação do Perfil</t>
  </si>
  <si>
    <t>Descrição do Perfil</t>
  </si>
  <si>
    <t>Valor Salarial (R$)</t>
  </si>
  <si>
    <t>Serviços</t>
  </si>
  <si>
    <t>Item</t>
  </si>
  <si>
    <t>Valor Hora 
(V) = (A ) / (44*4,5)</t>
  </si>
  <si>
    <t>Salário Mensal (A)</t>
  </si>
  <si>
    <t>A estimativa prevista nesta aba refere-se a uma única categoria de serviço. 
Havendo N categorias de serviço a serem contratadas, devem ser replicadas N abas iguais a esta, realizando as etapas abaixo para cada uma delas. 
Ao final, deve-se fazer o somatório de todas as abas para encontrar o valor total estimado da contratação.</t>
  </si>
  <si>
    <t>...</t>
  </si>
  <si>
    <t>Total mensal (F)</t>
  </si>
  <si>
    <t>Total Mensal Outros Itens (G)</t>
  </si>
  <si>
    <t>Total Mensal (T) = (F) + (G)</t>
  </si>
  <si>
    <t>Despesa 1</t>
  </si>
  <si>
    <r>
      <t xml:space="preserve">4. Selecione um perfil nas células </t>
    </r>
    <r>
      <rPr>
        <b/>
        <sz val="12"/>
        <color theme="8" tint="-0.499984740745262"/>
        <rFont val="Arial"/>
        <family val="2"/>
      </rPr>
      <t>C17</t>
    </r>
    <r>
      <rPr>
        <sz val="12"/>
        <color theme="8" tint="-0.499984740745262"/>
        <rFont val="Arial"/>
        <family val="2"/>
      </rPr>
      <t xml:space="preserve"> a </t>
    </r>
    <r>
      <rPr>
        <b/>
        <sz val="12"/>
        <color theme="8" tint="-0.499984740745262"/>
        <rFont val="Arial"/>
        <family val="2"/>
      </rPr>
      <t>C26,</t>
    </r>
    <r>
      <rPr>
        <sz val="12"/>
        <color theme="8" tint="-0.499984740745262"/>
        <rFont val="Arial"/>
        <family val="2"/>
      </rPr>
      <t xml:space="preserve"> acrescentando mais linhas se necessário</t>
    </r>
  </si>
  <si>
    <r>
      <t xml:space="preserve">3. Selecione uma categoria de serviço na célula </t>
    </r>
    <r>
      <rPr>
        <b/>
        <sz val="12"/>
        <color theme="8" tint="-0.499984740745262"/>
        <rFont val="Arial"/>
        <family val="2"/>
      </rPr>
      <t>C15</t>
    </r>
  </si>
  <si>
    <r>
      <t xml:space="preserve">2. Defina o valor do Fator-K na célula </t>
    </r>
    <r>
      <rPr>
        <b/>
        <sz val="12"/>
        <color theme="8" tint="-0.499984740745262"/>
        <rFont val="Arial"/>
        <family val="2"/>
      </rPr>
      <t>H14</t>
    </r>
  </si>
  <si>
    <r>
      <t>1. Insira o nº do item da licitação na célula</t>
    </r>
    <r>
      <rPr>
        <b/>
        <sz val="12"/>
        <color theme="8" tint="-0.499984740745262"/>
        <rFont val="Arial"/>
        <family val="2"/>
      </rPr>
      <t xml:space="preserve"> B14</t>
    </r>
  </si>
  <si>
    <t xml:space="preserve">5. Insira o quantitativo de profissionais de cada perfil selecionado </t>
  </si>
  <si>
    <t>I - PLANILHA SIMPLIFICADA PARA ESTIMATIVA DO VALOR MENSAL DO SERVIÇO</t>
  </si>
  <si>
    <t>II - OUTROS ITENS DE CUSTO</t>
  </si>
  <si>
    <r>
      <t xml:space="preserve">6. Insira outros itens de custos, se houve, nas células </t>
    </r>
    <r>
      <rPr>
        <b/>
        <sz val="12"/>
        <color theme="8" tint="-0.499984740745262"/>
        <rFont val="Arial"/>
        <family val="2"/>
      </rPr>
      <t>C32</t>
    </r>
    <r>
      <rPr>
        <sz val="12"/>
        <color theme="8" tint="-0.499984740745262"/>
        <rFont val="Arial"/>
        <family val="2"/>
      </rPr>
      <t xml:space="preserve"> e </t>
    </r>
    <r>
      <rPr>
        <b/>
        <sz val="12"/>
        <color theme="8" tint="-0.499984740745262"/>
        <rFont val="Arial"/>
        <family val="2"/>
      </rPr>
      <t>C33</t>
    </r>
    <r>
      <rPr>
        <sz val="12"/>
        <color theme="8" tint="-0.499984740745262"/>
        <rFont val="Arial"/>
        <family val="2"/>
      </rPr>
      <t>, acrescentando mais linhas se necessário</t>
    </r>
  </si>
  <si>
    <t>7. Insira o custo mensal de cada item posto na forma acima</t>
  </si>
  <si>
    <t>perfil 1</t>
  </si>
  <si>
    <t>perfil 2</t>
  </si>
  <si>
    <t>perfil 3</t>
  </si>
  <si>
    <t>0000-00</t>
  </si>
  <si>
    <t>0000-01</t>
  </si>
  <si>
    <t>0000-02</t>
  </si>
  <si>
    <t>Descrição do perfil 1</t>
  </si>
  <si>
    <t>Descrição do perfil 2</t>
  </si>
  <si>
    <t>Descrição do perfil 3</t>
  </si>
  <si>
    <t>Implantação por contrato/CNPJ</t>
  </si>
  <si>
    <t>Análise Documental Inicial</t>
  </si>
  <si>
    <t>TOTAL MENSAL DO SERVIÇO</t>
  </si>
  <si>
    <t>Suporte e Assistência Técnica</t>
  </si>
  <si>
    <t>Treinamento, Instalação, configuração, administração e atualização da ferramenta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</si>
</sst>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_(&quot;$&quot;* #,##0.00_);_(&quot;$&quot;* \(#,##0.00\);_(&quot;$&quot;* &quot;-&quot;??_);_(@_)"/>
    <numFmt numFmtId="165" formatCode="[$R$-416]&quot; &quot;#,##0.00"/>
    <numFmt numFmtId="166" formatCode="[$R$-416]&quot; &quot;#,##0.00&quot; &quot;;&quot;-&quot;[$R$-416]&quot; &quot;#,##0.00&quot; &quot;;[$R$-416]&quot; -&quot;00&quot; &quot;;&quot; &quot;@&quot; &quot;"/>
  </numFmts>
  <fonts count="4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0"/>
      <color rgb="FF000000"/>
      <name val="Arial1"/>
    </font>
    <font>
      <sz val="12"/>
      <color rgb="FF0000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sz val="11"/>
      <color rgb="FFFF0000"/>
      <name val="Arial1"/>
    </font>
    <font>
      <sz val="11"/>
      <color rgb="FF000000"/>
      <name val="Arial1"/>
    </font>
    <font>
      <b/>
      <sz val="11"/>
      <color rgb="FF000000"/>
      <name val="Arial1"/>
    </font>
    <font>
      <sz val="11"/>
      <color theme="1"/>
      <name val="Arial1"/>
    </font>
    <font>
      <b/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333333"/>
      <name val="Arial"/>
      <family val="2"/>
    </font>
    <font>
      <b/>
      <sz val="12"/>
      <color rgb="FFFA7D00"/>
      <name val="Arial"/>
      <family val="2"/>
    </font>
    <font>
      <b/>
      <sz val="11"/>
      <color rgb="FFFA7D00"/>
      <name val="Arial"/>
      <family val="2"/>
    </font>
    <font>
      <sz val="12"/>
      <color theme="8" tint="-0.499984740745262"/>
      <name val="Arial"/>
      <family val="2"/>
    </font>
    <font>
      <b/>
      <sz val="11"/>
      <color theme="8" tint="-0.499984740745262"/>
      <name val="Arial1"/>
    </font>
    <font>
      <sz val="11"/>
      <color theme="8" tint="-0.499984740745262"/>
      <name val="Arial1"/>
    </font>
    <font>
      <b/>
      <sz val="12"/>
      <color theme="8" tint="-0.499984740745262"/>
      <name val="Arial"/>
      <family val="2"/>
    </font>
    <font>
      <b/>
      <sz val="16"/>
      <color theme="0"/>
      <name val="Calibri"/>
      <family val="2"/>
      <scheme val="minor"/>
    </font>
    <font>
      <sz val="8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B7B7B7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rgb="FFFFFFFF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2" fillId="0" borderId="0" applyNumberFormat="0" applyBorder="0" applyProtection="0"/>
    <xf numFmtId="0" fontId="13" fillId="0" borderId="0" applyNumberFormat="0" applyBorder="0" applyProtection="0"/>
    <xf numFmtId="0" fontId="10" fillId="7" borderId="0" applyNumberFormat="0" applyBorder="0" applyProtection="0"/>
    <xf numFmtId="0" fontId="8" fillId="5" borderId="0" applyNumberFormat="0" applyBorder="0" applyProtection="0"/>
    <xf numFmtId="0" fontId="15" fillId="8" borderId="0" applyNumberFormat="0" applyBorder="0" applyProtection="0"/>
    <xf numFmtId="0" fontId="18" fillId="8" borderId="1" applyNumberFormat="0" applyProtection="0"/>
    <xf numFmtId="0" fontId="6" fillId="0" borderId="0" applyNumberFormat="0" applyBorder="0" applyProtection="0"/>
    <xf numFmtId="0" fontId="7" fillId="2" borderId="0" applyNumberFormat="0" applyBorder="0" applyProtection="0"/>
    <xf numFmtId="0" fontId="7" fillId="3" borderId="0" applyNumberFormat="0" applyBorder="0" applyProtection="0"/>
    <xf numFmtId="0" fontId="6" fillId="4" borderId="0" applyNumberFormat="0" applyBorder="0" applyProtection="0"/>
    <xf numFmtId="0" fontId="7" fillId="6" borderId="0" applyNumberFormat="0" applyBorder="0" applyProtection="0"/>
    <xf numFmtId="0" fontId="9" fillId="0" borderId="0" applyNumberFormat="0" applyBorder="0" applyProtection="0"/>
    <xf numFmtId="0" fontId="11" fillId="0" borderId="0" applyNumberFormat="0" applyBorder="0" applyProtection="0"/>
    <xf numFmtId="0" fontId="14" fillId="0" borderId="0" applyNumberFormat="0" applyBorder="0" applyProtection="0"/>
    <xf numFmtId="166" fontId="5" fillId="0" borderId="0" applyFont="0" applyBorder="0" applyProtection="0"/>
    <xf numFmtId="0" fontId="16" fillId="0" borderId="0" applyNumberFormat="0" applyBorder="0" applyProtection="0"/>
    <xf numFmtId="0" fontId="17" fillId="0" borderId="0" applyNumberFormat="0" applyBorder="0" applyProtection="0"/>
    <xf numFmtId="0" fontId="19" fillId="0" borderId="0" applyNumberFormat="0" applyBorder="0" applyProtection="0"/>
    <xf numFmtId="0" fontId="5" fillId="0" borderId="0" applyNumberFormat="0" applyFont="0" applyBorder="0" applyProtection="0"/>
    <xf numFmtId="0" fontId="5" fillId="0" borderId="0" applyNumberFormat="0" applyFont="0" applyBorder="0" applyProtection="0"/>
    <xf numFmtId="0" fontId="8" fillId="0" borderId="0" applyNumberFormat="0" applyBorder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7" fillId="0" borderId="0" applyNumberFormat="0" applyBorder="0" applyProtection="0"/>
    <xf numFmtId="0" fontId="25" fillId="0" borderId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20" borderId="14" applyNumberFormat="0" applyAlignment="0" applyProtection="0"/>
    <xf numFmtId="0" fontId="30" fillId="21" borderId="15" applyNumberFormat="0" applyAlignment="0" applyProtection="0"/>
  </cellStyleXfs>
  <cellXfs count="103">
    <xf numFmtId="0" fontId="0" fillId="0" borderId="0" xfId="0"/>
    <xf numFmtId="0" fontId="21" fillId="0" borderId="0" xfId="0" applyFont="1"/>
    <xf numFmtId="0" fontId="21" fillId="9" borderId="0" xfId="0" applyFont="1" applyFill="1"/>
    <xf numFmtId="165" fontId="21" fillId="0" borderId="0" xfId="0" applyNumberFormat="1" applyFont="1" applyAlignment="1">
      <alignment horizontal="center" vertical="center"/>
    </xf>
    <xf numFmtId="49" fontId="22" fillId="12" borderId="2" xfId="16" applyNumberFormat="1" applyFont="1" applyFill="1" applyBorder="1" applyAlignment="1">
      <alignment horizontal="center" vertical="center" wrapText="1"/>
    </xf>
    <xf numFmtId="49" fontId="22" fillId="12" borderId="3" xfId="16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21" fillId="0" borderId="4" xfId="16" applyNumberFormat="1" applyFont="1" applyBorder="1" applyAlignment="1">
      <alignment horizontal="left" vertical="center"/>
    </xf>
    <xf numFmtId="49" fontId="21" fillId="0" borderId="5" xfId="16" applyNumberFormat="1" applyFont="1" applyBorder="1" applyAlignment="1">
      <alignment horizontal="left" vertical="center"/>
    </xf>
    <xf numFmtId="49" fontId="21" fillId="13" borderId="6" xfId="16" applyNumberFormat="1" applyFont="1" applyFill="1" applyBorder="1" applyAlignment="1">
      <alignment horizontal="left" vertical="center"/>
    </xf>
    <xf numFmtId="49" fontId="21" fillId="13" borderId="0" xfId="16" applyNumberFormat="1" applyFont="1" applyFill="1" applyAlignment="1">
      <alignment horizontal="left" vertical="center"/>
    </xf>
    <xf numFmtId="166" fontId="21" fillId="13" borderId="6" xfId="16" applyNumberFormat="1" applyFont="1" applyFill="1" applyBorder="1" applyAlignment="1">
      <alignment horizontal="left" vertical="center"/>
    </xf>
    <xf numFmtId="49" fontId="21" fillId="0" borderId="6" xfId="16" applyNumberFormat="1" applyFont="1" applyBorder="1" applyAlignment="1">
      <alignment horizontal="left" vertical="center"/>
    </xf>
    <xf numFmtId="49" fontId="21" fillId="0" borderId="0" xfId="16" applyNumberFormat="1" applyFont="1" applyAlignment="1">
      <alignment horizontal="left" vertical="center"/>
    </xf>
    <xf numFmtId="166" fontId="21" fillId="0" borderId="6" xfId="16" applyNumberFormat="1" applyFont="1" applyBorder="1" applyAlignment="1">
      <alignment horizontal="left" vertical="center"/>
    </xf>
    <xf numFmtId="165" fontId="21" fillId="0" borderId="0" xfId="0" applyNumberFormat="1" applyFont="1" applyAlignment="1">
      <alignment horizontal="center"/>
    </xf>
    <xf numFmtId="49" fontId="21" fillId="0" borderId="7" xfId="16" applyNumberFormat="1" applyFont="1" applyBorder="1" applyAlignment="1">
      <alignment horizontal="left" vertical="center"/>
    </xf>
    <xf numFmtId="49" fontId="21" fillId="0" borderId="8" xfId="16" applyNumberFormat="1" applyFont="1" applyBorder="1" applyAlignment="1">
      <alignment horizontal="left" vertical="center"/>
    </xf>
    <xf numFmtId="166" fontId="21" fillId="0" borderId="7" xfId="16" applyNumberFormat="1" applyFont="1" applyBorder="1" applyAlignment="1">
      <alignment horizontal="left" vertical="center"/>
    </xf>
    <xf numFmtId="4" fontId="0" fillId="0" borderId="0" xfId="0" applyNumberFormat="1"/>
    <xf numFmtId="166" fontId="21" fillId="13" borderId="6" xfId="16" applyNumberFormat="1" applyFont="1" applyFill="1" applyBorder="1" applyAlignment="1">
      <alignment horizontal="center" vertical="center"/>
    </xf>
    <xf numFmtId="166" fontId="21" fillId="0" borderId="6" xfId="16" applyNumberFormat="1" applyFont="1" applyBorder="1" applyAlignment="1">
      <alignment horizontal="center" vertical="center"/>
    </xf>
    <xf numFmtId="49" fontId="23" fillId="0" borderId="4" xfId="16" applyNumberFormat="1" applyFont="1" applyBorder="1" applyAlignment="1">
      <alignment horizontal="left" vertical="center"/>
    </xf>
    <xf numFmtId="49" fontId="23" fillId="13" borderId="6" xfId="16" applyNumberFormat="1" applyFont="1" applyFill="1" applyBorder="1" applyAlignment="1">
      <alignment horizontal="left" vertical="center"/>
    </xf>
    <xf numFmtId="49" fontId="23" fillId="0" borderId="6" xfId="16" applyNumberFormat="1" applyFont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26" fillId="0" borderId="9" xfId="0" applyFont="1" applyBorder="1"/>
    <xf numFmtId="49" fontId="22" fillId="17" borderId="9" xfId="16" applyNumberFormat="1" applyFont="1" applyFill="1" applyBorder="1" applyAlignment="1">
      <alignment horizontal="center" vertical="center" wrapText="1"/>
    </xf>
    <xf numFmtId="0" fontId="31" fillId="10" borderId="11" xfId="0" applyFont="1" applyFill="1" applyBorder="1" applyAlignment="1">
      <alignment horizontal="center" vertical="center" wrapText="1"/>
    </xf>
    <xf numFmtId="0" fontId="31" fillId="10" borderId="9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7" fontId="26" fillId="0" borderId="12" xfId="15" applyNumberFormat="1" applyFont="1" applyBorder="1" applyAlignment="1">
      <alignment horizontal="center" vertical="center" wrapText="1"/>
    </xf>
    <xf numFmtId="0" fontId="32" fillId="8" borderId="1" xfId="6" applyFont="1" applyAlignment="1">
      <alignment horizontal="center" vertical="center"/>
    </xf>
    <xf numFmtId="166" fontId="26" fillId="0" borderId="12" xfId="0" applyNumberFormat="1" applyFont="1" applyBorder="1" applyAlignment="1">
      <alignment horizontal="center" vertical="center" wrapText="1"/>
    </xf>
    <xf numFmtId="0" fontId="31" fillId="11" borderId="19" xfId="0" applyFont="1" applyFill="1" applyBorder="1" applyAlignment="1">
      <alignment horizontal="center" vertical="center" wrapText="1"/>
    </xf>
    <xf numFmtId="0" fontId="26" fillId="11" borderId="19" xfId="0" applyFont="1" applyFill="1" applyBorder="1" applyAlignment="1">
      <alignment horizontal="left" vertical="center" wrapText="1"/>
    </xf>
    <xf numFmtId="7" fontId="26" fillId="11" borderId="19" xfId="15" applyNumberFormat="1" applyFont="1" applyFill="1" applyBorder="1" applyAlignment="1">
      <alignment horizontal="center" vertical="center" wrapText="1"/>
    </xf>
    <xf numFmtId="166" fontId="26" fillId="11" borderId="19" xfId="0" applyNumberFormat="1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left" vertical="center" wrapText="1"/>
    </xf>
    <xf numFmtId="7" fontId="26" fillId="0" borderId="19" xfId="15" applyNumberFormat="1" applyFont="1" applyBorder="1" applyAlignment="1">
      <alignment horizontal="center" vertical="center" wrapText="1"/>
    </xf>
    <xf numFmtId="166" fontId="26" fillId="0" borderId="19" xfId="0" applyNumberFormat="1" applyFont="1" applyBorder="1" applyAlignment="1">
      <alignment horizontal="center" vertical="center" wrapText="1"/>
    </xf>
    <xf numFmtId="0" fontId="31" fillId="11" borderId="13" xfId="0" applyFont="1" applyFill="1" applyBorder="1" applyAlignment="1">
      <alignment horizontal="center" vertical="center" wrapText="1"/>
    </xf>
    <xf numFmtId="0" fontId="26" fillId="11" borderId="13" xfId="0" applyFont="1" applyFill="1" applyBorder="1" applyAlignment="1">
      <alignment horizontal="left" vertical="center" wrapText="1"/>
    </xf>
    <xf numFmtId="7" fontId="26" fillId="11" borderId="13" xfId="15" applyNumberFormat="1" applyFont="1" applyFill="1" applyBorder="1" applyAlignment="1">
      <alignment horizontal="center" vertical="center" wrapText="1"/>
    </xf>
    <xf numFmtId="166" fontId="26" fillId="11" borderId="13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33" fillId="20" borderId="14" xfId="30" applyFont="1" applyAlignment="1">
      <alignment horizontal="center" vertical="center" wrapText="1"/>
    </xf>
    <xf numFmtId="0" fontId="31" fillId="10" borderId="9" xfId="0" applyFont="1" applyFill="1" applyBorder="1" applyAlignment="1">
      <alignment horizontal="right" vertical="center" wrapText="1"/>
    </xf>
    <xf numFmtId="166" fontId="33" fillId="20" borderId="14" xfId="30" applyNumberFormat="1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/>
    <xf numFmtId="0" fontId="31" fillId="11" borderId="9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2" fillId="8" borderId="1" xfId="6" applyFont="1"/>
    <xf numFmtId="166" fontId="26" fillId="0" borderId="9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6" fillId="0" borderId="9" xfId="0" applyNumberFormat="1" applyFont="1" applyBorder="1" applyAlignment="1">
      <alignment horizontal="left" vertical="center" wrapText="1"/>
    </xf>
    <xf numFmtId="166" fontId="26" fillId="0" borderId="0" xfId="0" applyNumberFormat="1" applyFont="1" applyBorder="1" applyAlignment="1">
      <alignment horizontal="left" vertical="center" wrapText="1"/>
    </xf>
    <xf numFmtId="166" fontId="34" fillId="20" borderId="14" xfId="30" applyNumberFormat="1" applyFont="1" applyAlignment="1">
      <alignment horizontal="center" vertical="center" wrapText="1"/>
    </xf>
    <xf numFmtId="166" fontId="31" fillId="0" borderId="0" xfId="15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 wrapText="1"/>
    </xf>
    <xf numFmtId="0" fontId="20" fillId="22" borderId="16" xfId="0" applyFont="1" applyFill="1" applyBorder="1"/>
    <xf numFmtId="0" fontId="21" fillId="22" borderId="21" xfId="0" applyFont="1" applyFill="1" applyBorder="1" applyAlignment="1">
      <alignment horizontal="left" wrapText="1"/>
    </xf>
    <xf numFmtId="0" fontId="21" fillId="22" borderId="22" xfId="0" applyFont="1" applyFill="1" applyBorder="1" applyAlignment="1">
      <alignment horizontal="left" wrapText="1"/>
    </xf>
    <xf numFmtId="0" fontId="36" fillId="22" borderId="23" xfId="0" applyFont="1" applyFill="1" applyBorder="1"/>
    <xf numFmtId="0" fontId="35" fillId="15" borderId="0" xfId="0" applyFont="1" applyFill="1" applyBorder="1"/>
    <xf numFmtId="0" fontId="35" fillId="22" borderId="0" xfId="0" applyFont="1" applyFill="1" applyBorder="1"/>
    <xf numFmtId="0" fontId="21" fillId="22" borderId="0" xfId="0" applyFont="1" applyFill="1" applyBorder="1"/>
    <xf numFmtId="0" fontId="21" fillId="22" borderId="24" xfId="0" applyFont="1" applyFill="1" applyBorder="1"/>
    <xf numFmtId="0" fontId="20" fillId="22" borderId="23" xfId="0" applyFont="1" applyFill="1" applyBorder="1"/>
    <xf numFmtId="0" fontId="21" fillId="22" borderId="23" xfId="0" applyFont="1" applyFill="1" applyBorder="1"/>
    <xf numFmtId="0" fontId="21" fillId="22" borderId="17" xfId="0" applyFont="1" applyFill="1" applyBorder="1"/>
    <xf numFmtId="0" fontId="35" fillId="22" borderId="18" xfId="0" applyFont="1" applyFill="1" applyBorder="1"/>
    <xf numFmtId="0" fontId="21" fillId="22" borderId="18" xfId="0" applyFont="1" applyFill="1" applyBorder="1"/>
    <xf numFmtId="0" fontId="21" fillId="22" borderId="25" xfId="0" applyFont="1" applyFill="1" applyBorder="1"/>
    <xf numFmtId="166" fontId="39" fillId="21" borderId="9" xfId="31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right"/>
    </xf>
    <xf numFmtId="0" fontId="31" fillId="0" borderId="9" xfId="0" applyFont="1" applyBorder="1" applyAlignment="1">
      <alignment horizontal="center" vertical="center" wrapText="1"/>
    </xf>
    <xf numFmtId="0" fontId="32" fillId="8" borderId="1" xfId="6" applyFont="1" applyAlignment="1">
      <alignment horizontal="center" vertical="center"/>
    </xf>
    <xf numFmtId="0" fontId="32" fillId="8" borderId="1" xfId="6" applyFont="1"/>
    <xf numFmtId="0" fontId="2" fillId="14" borderId="9" xfId="22" applyFont="1" applyFill="1" applyBorder="1" applyAlignment="1">
      <alignment horizontal="left" vertical="center"/>
    </xf>
    <xf numFmtId="0" fontId="24" fillId="16" borderId="9" xfId="0" applyFont="1" applyFill="1" applyBorder="1" applyAlignment="1">
      <alignment horizontal="center" vertical="center"/>
    </xf>
    <xf numFmtId="0" fontId="24" fillId="16" borderId="12" xfId="0" applyFont="1" applyFill="1" applyBorder="1" applyAlignment="1">
      <alignment horizontal="center" vertical="center"/>
    </xf>
    <xf numFmtId="0" fontId="31" fillId="10" borderId="10" xfId="0" applyFont="1" applyFill="1" applyBorder="1" applyAlignment="1">
      <alignment horizontal="right" vertical="center" wrapText="1"/>
    </xf>
    <xf numFmtId="0" fontId="31" fillId="10" borderId="11" xfId="0" applyFont="1" applyFill="1" applyBorder="1" applyAlignment="1">
      <alignment horizontal="right" vertical="center" wrapText="1"/>
    </xf>
    <xf numFmtId="0" fontId="31" fillId="18" borderId="9" xfId="0" applyFont="1" applyFill="1" applyBorder="1" applyAlignment="1">
      <alignment horizontal="center" vertical="center"/>
    </xf>
    <xf numFmtId="0" fontId="31" fillId="18" borderId="12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wrapText="1"/>
    </xf>
    <xf numFmtId="0" fontId="37" fillId="9" borderId="22" xfId="0" applyFont="1" applyFill="1" applyBorder="1" applyAlignment="1">
      <alignment horizontal="left" vertical="center" wrapText="1"/>
    </xf>
    <xf numFmtId="0" fontId="37" fillId="9" borderId="18" xfId="0" applyFont="1" applyFill="1" applyBorder="1" applyAlignment="1">
      <alignment horizontal="left" vertical="center" wrapText="1"/>
    </xf>
    <xf numFmtId="0" fontId="37" fillId="9" borderId="25" xfId="0" applyFont="1" applyFill="1" applyBorder="1" applyAlignment="1">
      <alignment horizontal="left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10" borderId="18" xfId="0" applyFont="1" applyFill="1" applyBorder="1" applyAlignment="1">
      <alignment horizontal="center" vertical="center"/>
    </xf>
    <xf numFmtId="0" fontId="32" fillId="8" borderId="20" xfId="6" applyFont="1" applyBorder="1"/>
    <xf numFmtId="0" fontId="32" fillId="8" borderId="1" xfId="6" applyFont="1"/>
    <xf numFmtId="0" fontId="31" fillId="19" borderId="13" xfId="0" applyFont="1" applyFill="1" applyBorder="1" applyAlignment="1">
      <alignment horizontal="center" vertical="center" wrapText="1"/>
    </xf>
    <xf numFmtId="0" fontId="31" fillId="19" borderId="9" xfId="0" applyFont="1" applyFill="1" applyBorder="1" applyAlignment="1">
      <alignment horizontal="center" vertical="center" wrapText="1"/>
    </xf>
    <xf numFmtId="0" fontId="32" fillId="8" borderId="1" xfId="6" applyFont="1" applyAlignment="1">
      <alignment horizontal="center" vertical="center"/>
    </xf>
    <xf numFmtId="0" fontId="20" fillId="9" borderId="16" xfId="0" applyFont="1" applyFill="1" applyBorder="1" applyAlignment="1">
      <alignment horizontal="center" vertical="center"/>
    </xf>
    <xf numFmtId="0" fontId="20" fillId="9" borderId="17" xfId="0" applyFont="1" applyFill="1" applyBorder="1" applyAlignment="1">
      <alignment horizontal="center" vertical="center"/>
    </xf>
    <xf numFmtId="0" fontId="1" fillId="14" borderId="9" xfId="22" applyFont="1" applyFill="1" applyBorder="1" applyAlignment="1">
      <alignment horizontal="left" vertical="center"/>
    </xf>
  </cellXfs>
  <cellStyles count="32">
    <cellStyle name="Accent" xfId="7" xr:uid="{9A8E8840-69C1-4F1A-824A-FF4BACFB3816}"/>
    <cellStyle name="Accent 1" xfId="8" xr:uid="{DC91D308-6DC7-4C23-9715-27324A1AC769}"/>
    <cellStyle name="Accent 2" xfId="9" xr:uid="{E5535AC0-2E1E-4AD0-818C-999DFBE43022}"/>
    <cellStyle name="Accent 3" xfId="10" xr:uid="{1B33DE9F-EC3C-4782-8B0B-D15ACB9C9DFC}"/>
    <cellStyle name="Bom" xfId="3" builtinId="26" customBuiltin="1"/>
    <cellStyle name="Cálculo" xfId="30" builtinId="22"/>
    <cellStyle name="Célula de Verificação" xfId="31" builtinId="23"/>
    <cellStyle name="Currency 2" xfId="23" xr:uid="{8DA76D13-C684-4F97-BE10-285F8BF2F677}"/>
    <cellStyle name="Error" xfId="11" xr:uid="{CDA37DBC-7EB1-4FAD-9CE8-2D589D77F1F7}"/>
    <cellStyle name="Footnote" xfId="12" xr:uid="{17F29DBD-3D7A-4727-BB05-19AB5CC93F8B}"/>
    <cellStyle name="Heading" xfId="13" xr:uid="{A93D1843-3806-4384-ACD3-1AB1EADAB61C}"/>
    <cellStyle name="Hyperlink" xfId="14" xr:uid="{DEDEA04D-A203-4717-8E95-BF329580B1B9}"/>
    <cellStyle name="Moeda" xfId="15" builtinId="4"/>
    <cellStyle name="Moeda 2" xfId="29" xr:uid="{3BE902B3-F34B-409E-8242-E65EAAD5ABD7}"/>
    <cellStyle name="Moeda 5" xfId="28" xr:uid="{49E323AF-5252-4D9C-8114-20BD92A80507}"/>
    <cellStyle name="Neutro" xfId="5" builtinId="28" customBuiltin="1"/>
    <cellStyle name="Normal" xfId="0" builtinId="0" customBuiltin="1"/>
    <cellStyle name="Normal 2" xfId="16" xr:uid="{1466E68C-68EC-43EC-AEF0-9723573E3BF8}"/>
    <cellStyle name="Normal 3" xfId="22" xr:uid="{1129FA0B-54F2-486C-BCA1-9C0880EFD5B2}"/>
    <cellStyle name="Normal 4" xfId="17" xr:uid="{B6D50441-E85E-4F36-A5D3-4AAC451B17B8}"/>
    <cellStyle name="Normal 4 2" xfId="27" xr:uid="{2AB21F0C-A986-4807-BA2A-C5D7B3D9F92D}"/>
    <cellStyle name="Normal 5" xfId="26" xr:uid="{1B9A3645-B275-494B-BD7F-090F9BE5DD04}"/>
    <cellStyle name="Normal 6" xfId="25" xr:uid="{C9C13378-BEC1-40D6-B051-585AAC9BDA7C}"/>
    <cellStyle name="Nota" xfId="6" builtinId="10" customBuiltin="1"/>
    <cellStyle name="Percent 2" xfId="24" xr:uid="{CE100BD6-34F7-4A27-A4A5-1E217BA38CAE}"/>
    <cellStyle name="Result" xfId="18" xr:uid="{6A016091-9296-4744-9196-BFD008198376}"/>
    <cellStyle name="Ruim" xfId="4" builtinId="27" customBuiltin="1"/>
    <cellStyle name="Status" xfId="19" xr:uid="{6FE3F826-5A3A-4549-B711-51AF1059AAF2}"/>
    <cellStyle name="Text" xfId="20" xr:uid="{67B7678B-10E3-4E32-AF7B-B214590D8458}"/>
    <cellStyle name="Título 1" xfId="1" builtinId="16" customBuiltin="1"/>
    <cellStyle name="Título 2" xfId="2" builtinId="17" customBuiltin="1"/>
    <cellStyle name="Warning" xfId="21" xr:uid="{184B72F0-5591-4322-8ABD-C12FEA379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B9D50-9222-42B8-8A9E-6C6A81DAD976}">
  <sheetPr>
    <tabColor theme="4"/>
  </sheetPr>
  <dimension ref="B2:C10"/>
  <sheetViews>
    <sheetView workbookViewId="0">
      <selection activeCell="B29" sqref="B29"/>
    </sheetView>
  </sheetViews>
  <sheetFormatPr defaultColWidth="42.85546875" defaultRowHeight="15"/>
  <cols>
    <col min="1" max="1" width="6.5703125" customWidth="1"/>
    <col min="2" max="2" width="86" bestFit="1" customWidth="1"/>
    <col min="3" max="3" width="11.140625" customWidth="1"/>
  </cols>
  <sheetData>
    <row r="2" spans="2:3">
      <c r="B2" s="27" t="s">
        <v>16</v>
      </c>
      <c r="C2" s="27" t="s">
        <v>17</v>
      </c>
    </row>
    <row r="3" spans="2:3">
      <c r="B3" s="102" t="s">
        <v>47</v>
      </c>
      <c r="C3" s="25">
        <v>1</v>
      </c>
    </row>
    <row r="4" spans="2:3">
      <c r="B4" s="102" t="s">
        <v>48</v>
      </c>
      <c r="C4" s="25">
        <v>2</v>
      </c>
    </row>
    <row r="5" spans="2:3">
      <c r="B5" s="82"/>
      <c r="C5" s="25"/>
    </row>
    <row r="6" spans="2:3">
      <c r="B6" s="82"/>
      <c r="C6" s="25"/>
    </row>
    <row r="7" spans="2:3">
      <c r="B7" s="13"/>
    </row>
    <row r="8" spans="2:3">
      <c r="B8" s="13"/>
    </row>
    <row r="9" spans="2:3">
      <c r="B9" s="13"/>
    </row>
    <row r="10" spans="2:3">
      <c r="B10" s="13"/>
    </row>
  </sheetData>
  <pageMargins left="0.511811023622047" right="0.511811023622047" top="0.7874015748031491" bottom="0.7874015748031491" header="0.31535433070866109" footer="0.3153543307086610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6960D-B63F-41B0-9BA1-7F2DE38EC6CA}">
  <sheetPr>
    <tabColor theme="4" tint="0.59999389629810485"/>
  </sheetPr>
  <dimension ref="A1:I34"/>
  <sheetViews>
    <sheetView workbookViewId="0">
      <selection activeCell="D5" sqref="D5"/>
    </sheetView>
  </sheetViews>
  <sheetFormatPr defaultRowHeight="14.25"/>
  <cols>
    <col min="1" max="1" width="49.140625" style="1" bestFit="1" customWidth="1"/>
    <col min="2" max="2" width="16.42578125" style="1" customWidth="1"/>
    <col min="3" max="3" width="61.42578125" style="1" customWidth="1"/>
    <col min="4" max="4" width="22.5703125" style="1" customWidth="1"/>
    <col min="5" max="5" width="9.140625" style="1" customWidth="1"/>
    <col min="6" max="6" width="19.42578125" style="1" bestFit="1" customWidth="1"/>
    <col min="7" max="7" width="15.42578125" style="1" bestFit="1" customWidth="1"/>
    <col min="8" max="8" width="24.28515625" style="1" bestFit="1" customWidth="1"/>
    <col min="9" max="9" width="13.42578125" style="1" bestFit="1" customWidth="1"/>
    <col min="10" max="16379" width="9.140625" style="1" customWidth="1"/>
    <col min="16380" max="16384" width="12.28515625" style="1" customWidth="1"/>
  </cols>
  <sheetData>
    <row r="1" spans="1:9" ht="45">
      <c r="A1" s="4" t="s">
        <v>12</v>
      </c>
      <c r="B1" s="5" t="s">
        <v>13</v>
      </c>
      <c r="C1" s="4" t="s">
        <v>14</v>
      </c>
      <c r="D1" s="4" t="s">
        <v>15</v>
      </c>
      <c r="F1" s="6"/>
      <c r="G1" s="6"/>
      <c r="H1" s="6"/>
      <c r="I1" s="6"/>
    </row>
    <row r="2" spans="1:9">
      <c r="A2" s="7" t="s">
        <v>35</v>
      </c>
      <c r="B2" s="8" t="s">
        <v>38</v>
      </c>
      <c r="C2" s="22" t="s">
        <v>41</v>
      </c>
      <c r="D2" s="21">
        <v>1</v>
      </c>
      <c r="F2" s="3"/>
      <c r="G2" s="3"/>
      <c r="H2" s="3"/>
      <c r="I2" s="3"/>
    </row>
    <row r="3" spans="1:9">
      <c r="A3" s="9" t="s">
        <v>36</v>
      </c>
      <c r="B3" s="8" t="s">
        <v>39</v>
      </c>
      <c r="C3" s="22" t="s">
        <v>42</v>
      </c>
      <c r="D3" s="21">
        <v>1</v>
      </c>
    </row>
    <row r="4" spans="1:9">
      <c r="A4" s="12" t="s">
        <v>37</v>
      </c>
      <c r="B4" s="8" t="s">
        <v>40</v>
      </c>
      <c r="C4" s="22" t="s">
        <v>43</v>
      </c>
      <c r="D4" s="21">
        <v>1</v>
      </c>
    </row>
    <row r="5" spans="1:9">
      <c r="A5" s="9"/>
      <c r="B5" s="10"/>
      <c r="C5" s="23"/>
      <c r="D5" s="11"/>
    </row>
    <row r="6" spans="1:9">
      <c r="A6" s="12"/>
      <c r="B6" s="13"/>
      <c r="C6" s="24"/>
      <c r="D6" s="14"/>
    </row>
    <row r="7" spans="1:9">
      <c r="A7" s="9"/>
      <c r="B7" s="10"/>
      <c r="C7" s="23"/>
      <c r="D7" s="11"/>
    </row>
    <row r="8" spans="1:9">
      <c r="A8" s="12"/>
      <c r="B8" s="13"/>
      <c r="C8" s="24"/>
      <c r="D8" s="14"/>
      <c r="F8" s="15"/>
    </row>
    <row r="9" spans="1:9">
      <c r="A9" s="9"/>
      <c r="B9" s="10"/>
      <c r="C9" s="9"/>
      <c r="D9" s="11"/>
    </row>
    <row r="10" spans="1:9">
      <c r="A10" s="12" t="s">
        <v>21</v>
      </c>
      <c r="B10" s="13"/>
      <c r="C10" s="14"/>
      <c r="D10" s="14"/>
    </row>
    <row r="11" spans="1:9">
      <c r="A11" s="9"/>
      <c r="B11" s="10"/>
      <c r="C11" s="11"/>
      <c r="D11" s="11"/>
    </row>
    <row r="12" spans="1:9">
      <c r="A12" s="12"/>
      <c r="B12" s="13"/>
      <c r="C12" s="14"/>
      <c r="D12" s="14"/>
    </row>
    <row r="13" spans="1:9">
      <c r="A13" s="9"/>
      <c r="B13" s="10"/>
      <c r="C13" s="11"/>
      <c r="D13" s="11"/>
    </row>
    <row r="14" spans="1:9">
      <c r="A14" s="12"/>
      <c r="B14" s="13"/>
      <c r="C14" s="14"/>
      <c r="D14" s="21"/>
    </row>
    <row r="15" spans="1:9">
      <c r="A15" s="9"/>
      <c r="B15" s="10"/>
      <c r="C15" s="11"/>
      <c r="D15" s="20"/>
    </row>
    <row r="16" spans="1:9">
      <c r="A16" s="12"/>
      <c r="B16" s="13"/>
      <c r="C16" s="14"/>
      <c r="D16" s="14"/>
    </row>
    <row r="17" spans="1:4">
      <c r="A17" s="9"/>
      <c r="B17" s="10"/>
      <c r="C17" s="11"/>
      <c r="D17" s="20"/>
    </row>
    <row r="18" spans="1:4">
      <c r="A18" s="12"/>
      <c r="B18" s="13"/>
      <c r="C18" s="14"/>
      <c r="D18" s="14"/>
    </row>
    <row r="19" spans="1:4">
      <c r="A19" s="9"/>
      <c r="B19" s="10"/>
      <c r="C19" s="11"/>
      <c r="D19" s="20"/>
    </row>
    <row r="20" spans="1:4">
      <c r="A20" s="12"/>
      <c r="B20" s="13"/>
      <c r="C20" s="14"/>
      <c r="D20" s="14"/>
    </row>
    <row r="21" spans="1:4">
      <c r="A21" s="9"/>
      <c r="B21" s="10"/>
      <c r="C21" s="11"/>
      <c r="D21" s="11"/>
    </row>
    <row r="22" spans="1:4">
      <c r="A22" s="12"/>
      <c r="B22" s="13"/>
      <c r="C22" s="14"/>
      <c r="D22" s="14"/>
    </row>
    <row r="23" spans="1:4">
      <c r="A23" s="9"/>
      <c r="B23" s="10"/>
      <c r="C23" s="11"/>
      <c r="D23" s="11"/>
    </row>
    <row r="24" spans="1:4">
      <c r="A24" s="12"/>
      <c r="B24" s="13"/>
      <c r="C24" s="14"/>
      <c r="D24" s="14"/>
    </row>
    <row r="25" spans="1:4">
      <c r="A25" s="9"/>
      <c r="B25" s="10"/>
      <c r="C25" s="11"/>
      <c r="D25" s="11"/>
    </row>
    <row r="26" spans="1:4">
      <c r="A26" s="12"/>
      <c r="B26" s="13"/>
      <c r="C26" s="14"/>
      <c r="D26" s="14"/>
    </row>
    <row r="27" spans="1:4">
      <c r="A27" s="9"/>
      <c r="B27" s="10"/>
      <c r="C27" s="11"/>
      <c r="D27" s="11"/>
    </row>
    <row r="28" spans="1:4">
      <c r="A28" s="12"/>
      <c r="B28" s="13"/>
      <c r="C28" s="14"/>
      <c r="D28" s="14"/>
    </row>
    <row r="29" spans="1:4">
      <c r="A29" s="9"/>
      <c r="B29" s="10"/>
      <c r="C29" s="11"/>
      <c r="D29" s="11"/>
    </row>
    <row r="30" spans="1:4">
      <c r="A30" s="12"/>
      <c r="B30" s="13"/>
      <c r="C30" s="14"/>
      <c r="D30" s="14"/>
    </row>
    <row r="31" spans="1:4">
      <c r="A31" s="9"/>
      <c r="B31" s="10"/>
      <c r="C31" s="11"/>
      <c r="D31" s="11"/>
    </row>
    <row r="32" spans="1:4">
      <c r="A32" s="12"/>
      <c r="B32" s="13"/>
      <c r="C32" s="14"/>
      <c r="D32" s="14"/>
    </row>
    <row r="33" spans="1:4">
      <c r="A33" s="9"/>
      <c r="B33" s="10"/>
      <c r="C33" s="11"/>
      <c r="D33" s="11"/>
    </row>
    <row r="34" spans="1:4">
      <c r="A34" s="16"/>
      <c r="B34" s="17"/>
      <c r="C34" s="18"/>
      <c r="D34" s="18"/>
    </row>
  </sheetData>
  <phoneticPr fontId="40" type="noConversion"/>
  <dataValidations count="1">
    <dataValidation allowBlank="1" showInputMessage="1" showErrorMessage="1" promptTitle="Perfil" prompt="Selecione o perfil desejado" sqref="C10:C14" xr:uid="{93E2CCB7-8EC6-4C40-AE24-BB11F1FF92C5}"/>
  </dataValidations>
  <pageMargins left="0.511811023622047" right="0.511811023622047" top="0.7874015748031491" bottom="0.7874015748031491" header="0.31535433070866109" footer="0.3153543307086610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1BB19-8A8F-429F-BDA0-00EE9D991962}">
  <sheetPr>
    <tabColor theme="1" tint="0.34998626667073579"/>
  </sheetPr>
  <dimension ref="B2:I37"/>
  <sheetViews>
    <sheetView showGridLines="0" zoomScale="90" zoomScaleNormal="90" workbookViewId="0">
      <selection activeCell="C17" sqref="C17"/>
    </sheetView>
  </sheetViews>
  <sheetFormatPr defaultColWidth="9.140625" defaultRowHeight="14.25"/>
  <cols>
    <col min="1" max="1" width="9.140625" style="1"/>
    <col min="2" max="2" width="13.5703125" style="1" customWidth="1"/>
    <col min="3" max="3" width="67.5703125" style="1" customWidth="1"/>
    <col min="4" max="5" width="19.42578125" style="1" customWidth="1"/>
    <col min="6" max="6" width="19.5703125" style="1" customWidth="1"/>
    <col min="7" max="7" width="24.7109375" style="1" customWidth="1"/>
    <col min="8" max="8" width="25.7109375" style="1" customWidth="1"/>
    <col min="9" max="9" width="10" style="1" bestFit="1" customWidth="1"/>
    <col min="10" max="16384" width="9.140625" style="1"/>
  </cols>
  <sheetData>
    <row r="2" spans="2:9" ht="15" customHeight="1">
      <c r="B2" s="100" t="s">
        <v>0</v>
      </c>
      <c r="C2" s="89" t="s">
        <v>20</v>
      </c>
      <c r="D2" s="89"/>
      <c r="E2" s="89"/>
      <c r="F2" s="89"/>
      <c r="G2" s="89"/>
      <c r="H2" s="90"/>
    </row>
    <row r="3" spans="2:9" ht="46.5" customHeight="1">
      <c r="B3" s="101"/>
      <c r="C3" s="91"/>
      <c r="D3" s="91"/>
      <c r="E3" s="91"/>
      <c r="F3" s="91"/>
      <c r="G3" s="91"/>
      <c r="H3" s="92"/>
    </row>
    <row r="4" spans="2:9" ht="15">
      <c r="B4" s="63"/>
      <c r="C4" s="64"/>
      <c r="D4" s="64"/>
      <c r="E4" s="64"/>
      <c r="F4" s="64"/>
      <c r="G4" s="64"/>
      <c r="H4" s="65"/>
    </row>
    <row r="5" spans="2:9" customFormat="1" ht="15.75">
      <c r="B5" s="66" t="s">
        <v>1</v>
      </c>
      <c r="C5" s="67" t="s">
        <v>29</v>
      </c>
      <c r="D5" s="68"/>
      <c r="E5" s="68"/>
      <c r="F5" s="68"/>
      <c r="G5" s="69"/>
      <c r="H5" s="70"/>
    </row>
    <row r="6" spans="2:9" customFormat="1" ht="15.75">
      <c r="B6" s="71"/>
      <c r="C6" s="67" t="s">
        <v>28</v>
      </c>
      <c r="D6" s="68"/>
      <c r="E6" s="68"/>
      <c r="F6" s="68"/>
      <c r="G6" s="69"/>
      <c r="H6" s="70"/>
    </row>
    <row r="7" spans="2:9" customFormat="1" ht="15.75">
      <c r="B7" s="72"/>
      <c r="C7" s="68" t="s">
        <v>27</v>
      </c>
      <c r="D7" s="68"/>
      <c r="E7" s="68"/>
      <c r="F7" s="68"/>
      <c r="G7" s="69"/>
      <c r="H7" s="70"/>
    </row>
    <row r="8" spans="2:9" customFormat="1" ht="15.75">
      <c r="B8" s="72"/>
      <c r="C8" s="68" t="s">
        <v>26</v>
      </c>
      <c r="D8" s="68"/>
      <c r="E8" s="68"/>
      <c r="F8" s="68"/>
      <c r="G8" s="69"/>
      <c r="H8" s="70"/>
    </row>
    <row r="9" spans="2:9" customFormat="1" ht="15.75">
      <c r="B9" s="72"/>
      <c r="C9" s="68" t="s">
        <v>30</v>
      </c>
      <c r="D9" s="68"/>
      <c r="E9" s="68"/>
      <c r="F9" s="68"/>
      <c r="G9" s="69"/>
      <c r="H9" s="70"/>
    </row>
    <row r="10" spans="2:9" customFormat="1" ht="15.75">
      <c r="B10" s="72"/>
      <c r="C10" s="68" t="s">
        <v>33</v>
      </c>
      <c r="D10" s="68"/>
      <c r="E10" s="68"/>
      <c r="F10" s="68"/>
      <c r="G10" s="69"/>
      <c r="H10" s="70"/>
    </row>
    <row r="11" spans="2:9" customFormat="1" ht="15.75">
      <c r="B11" s="73"/>
      <c r="C11" s="74" t="s">
        <v>34</v>
      </c>
      <c r="D11" s="74"/>
      <c r="E11" s="74"/>
      <c r="F11" s="74"/>
      <c r="G11" s="75"/>
      <c r="H11" s="76"/>
    </row>
    <row r="12" spans="2:9" customFormat="1" ht="15">
      <c r="B12" s="2"/>
      <c r="C12" s="2"/>
      <c r="D12" s="2"/>
      <c r="E12" s="2"/>
      <c r="F12" s="2"/>
      <c r="G12" s="2"/>
      <c r="H12" s="2"/>
    </row>
    <row r="13" spans="2:9" customFormat="1" ht="22.5" customHeight="1">
      <c r="B13" s="87" t="s">
        <v>31</v>
      </c>
      <c r="C13" s="87"/>
      <c r="D13" s="87"/>
      <c r="E13" s="87"/>
      <c r="F13" s="87"/>
      <c r="G13" s="87"/>
      <c r="H13" s="87"/>
    </row>
    <row r="14" spans="2:9" customFormat="1" ht="18" customHeight="1">
      <c r="B14" s="93"/>
      <c r="C14" s="94" t="s">
        <v>2</v>
      </c>
      <c r="D14" s="94"/>
      <c r="E14" s="94"/>
      <c r="F14" s="94"/>
      <c r="G14" s="97" t="s">
        <v>3</v>
      </c>
      <c r="H14" s="99">
        <v>1</v>
      </c>
    </row>
    <row r="15" spans="2:9" customFormat="1" ht="15">
      <c r="B15" s="93"/>
      <c r="C15" s="95" t="s">
        <v>44</v>
      </c>
      <c r="D15" s="96"/>
      <c r="E15" s="96"/>
      <c r="F15" s="96"/>
      <c r="G15" s="98"/>
      <c r="H15" s="99"/>
    </row>
    <row r="16" spans="2:9" customFormat="1" ht="30">
      <c r="B16" s="93"/>
      <c r="C16" s="28" t="s">
        <v>4</v>
      </c>
      <c r="D16" s="29" t="s">
        <v>19</v>
      </c>
      <c r="E16" s="29" t="s">
        <v>18</v>
      </c>
      <c r="F16" s="29" t="s">
        <v>5</v>
      </c>
      <c r="G16" s="29" t="s">
        <v>6</v>
      </c>
      <c r="H16" s="29" t="s">
        <v>7</v>
      </c>
      <c r="I16" s="19"/>
    </row>
    <row r="17" spans="2:8" customFormat="1" ht="15">
      <c r="B17" s="30">
        <v>1</v>
      </c>
      <c r="C17" s="31" t="s">
        <v>41</v>
      </c>
      <c r="D17" s="32">
        <f>IFERROR((VLOOKUP(C17,'2 - PERFIS'!$C$2:$D$34,2,FALSE())),"")</f>
        <v>1</v>
      </c>
      <c r="E17" s="32">
        <f>D17/(44*4.5)</f>
        <v>5.0505050505050509E-3</v>
      </c>
      <c r="F17" s="33">
        <v>1</v>
      </c>
      <c r="G17" s="34">
        <f t="shared" ref="G17:G26" si="0">IFERROR((D17*$H$14),"")</f>
        <v>1</v>
      </c>
      <c r="H17" s="34">
        <f t="shared" ref="H17:H26" si="1">IFERROR((G17*F17),"")</f>
        <v>1</v>
      </c>
    </row>
    <row r="18" spans="2:8" customFormat="1" ht="15">
      <c r="B18" s="35">
        <v>2</v>
      </c>
      <c r="C18" s="36" t="s">
        <v>42</v>
      </c>
      <c r="D18" s="37">
        <f>IFERROR((VLOOKUP(C18,'2 - PERFIS'!$C$2:$D$34,2,FALSE())),"")</f>
        <v>1</v>
      </c>
      <c r="E18" s="37"/>
      <c r="F18" s="33">
        <v>1</v>
      </c>
      <c r="G18" s="38">
        <f t="shared" si="0"/>
        <v>1</v>
      </c>
      <c r="H18" s="38">
        <f t="shared" si="1"/>
        <v>1</v>
      </c>
    </row>
    <row r="19" spans="2:8" customFormat="1" ht="15">
      <c r="B19" s="39">
        <v>3</v>
      </c>
      <c r="C19" s="40"/>
      <c r="D19" s="41" t="str">
        <f>IFERROR((VLOOKUP(C19,'2 - PERFIS'!$C$2:$D$34,2,FALSE())),"")</f>
        <v/>
      </c>
      <c r="E19" s="41"/>
      <c r="F19" s="33"/>
      <c r="G19" s="42" t="str">
        <f t="shared" si="0"/>
        <v/>
      </c>
      <c r="H19" s="42" t="str">
        <f t="shared" si="1"/>
        <v/>
      </c>
    </row>
    <row r="20" spans="2:8" customFormat="1" ht="15">
      <c r="B20" s="35">
        <v>4</v>
      </c>
      <c r="C20" s="36"/>
      <c r="D20" s="37" t="str">
        <f>IFERROR((VLOOKUP(C20,'2 - PERFIS'!$C$2:$D$34,2,FALSE())),"")</f>
        <v/>
      </c>
      <c r="E20" s="37"/>
      <c r="F20" s="33"/>
      <c r="G20" s="38" t="str">
        <f t="shared" si="0"/>
        <v/>
      </c>
      <c r="H20" s="38" t="str">
        <f t="shared" si="1"/>
        <v/>
      </c>
    </row>
    <row r="21" spans="2:8" customFormat="1" ht="15">
      <c r="B21" s="39">
        <v>5</v>
      </c>
      <c r="C21" s="40"/>
      <c r="D21" s="41" t="str">
        <f>IFERROR((VLOOKUP(C21,'2 - PERFIS'!$C$2:$D$34,2,FALSE())),"")</f>
        <v/>
      </c>
      <c r="E21" s="41"/>
      <c r="F21" s="33"/>
      <c r="G21" s="42" t="str">
        <f t="shared" si="0"/>
        <v/>
      </c>
      <c r="H21" s="42" t="str">
        <f t="shared" si="1"/>
        <v/>
      </c>
    </row>
    <row r="22" spans="2:8" customFormat="1" ht="15">
      <c r="B22" s="35">
        <v>6</v>
      </c>
      <c r="C22" s="36"/>
      <c r="D22" s="37" t="str">
        <f>IFERROR((VLOOKUP(C22,'2 - PERFIS'!$C$2:$D$34,2,FALSE())),"")</f>
        <v/>
      </c>
      <c r="E22" s="37"/>
      <c r="F22" s="33"/>
      <c r="G22" s="38" t="str">
        <f t="shared" si="0"/>
        <v/>
      </c>
      <c r="H22" s="38" t="str">
        <f t="shared" si="1"/>
        <v/>
      </c>
    </row>
    <row r="23" spans="2:8" customFormat="1" ht="15">
      <c r="B23" s="39">
        <v>7</v>
      </c>
      <c r="C23" s="40"/>
      <c r="D23" s="41" t="str">
        <f>IFERROR((VLOOKUP(C23,'2 - PERFIS'!$C$2:$D$34,2,FALSE())),"")</f>
        <v/>
      </c>
      <c r="E23" s="41"/>
      <c r="F23" s="33"/>
      <c r="G23" s="42" t="str">
        <f t="shared" si="0"/>
        <v/>
      </c>
      <c r="H23" s="42" t="str">
        <f t="shared" si="1"/>
        <v/>
      </c>
    </row>
    <row r="24" spans="2:8" customFormat="1" ht="15">
      <c r="B24" s="35">
        <v>8</v>
      </c>
      <c r="C24" s="36"/>
      <c r="D24" s="37" t="str">
        <f>IFERROR((VLOOKUP(C24,'2 - PERFIS'!$C$2:$D$34,2,FALSE())),"")</f>
        <v/>
      </c>
      <c r="E24" s="37"/>
      <c r="F24" s="33"/>
      <c r="G24" s="38" t="str">
        <f t="shared" si="0"/>
        <v/>
      </c>
      <c r="H24" s="38" t="str">
        <f t="shared" si="1"/>
        <v/>
      </c>
    </row>
    <row r="25" spans="2:8" customFormat="1" ht="15">
      <c r="B25" s="39">
        <v>9</v>
      </c>
      <c r="C25" s="40"/>
      <c r="D25" s="41" t="str">
        <f>IFERROR((VLOOKUP(C25,'2 - PERFIS'!$C$2:$D$34,2,FALSE())),"")</f>
        <v/>
      </c>
      <c r="E25" s="41"/>
      <c r="F25" s="33"/>
      <c r="G25" s="42" t="str">
        <f t="shared" si="0"/>
        <v/>
      </c>
      <c r="H25" s="42" t="str">
        <f t="shared" si="1"/>
        <v/>
      </c>
    </row>
    <row r="26" spans="2:8" customFormat="1" ht="15">
      <c r="B26" s="43">
        <v>10</v>
      </c>
      <c r="C26" s="44"/>
      <c r="D26" s="45" t="str">
        <f>IFERROR((VLOOKUP(C26,'2 - PERFIS'!$C$2:$D$34,2,FALSE())),"")</f>
        <v/>
      </c>
      <c r="E26" s="45"/>
      <c r="F26" s="33"/>
      <c r="G26" s="46" t="str">
        <f t="shared" si="0"/>
        <v/>
      </c>
      <c r="H26" s="46" t="str">
        <f t="shared" si="1"/>
        <v/>
      </c>
    </row>
    <row r="27" spans="2:8" customFormat="1" ht="15.75">
      <c r="B27" s="47"/>
      <c r="C27" s="47"/>
      <c r="D27" s="85" t="s">
        <v>8</v>
      </c>
      <c r="E27" s="86"/>
      <c r="F27" s="48">
        <f>SUM(F17:F26)</f>
        <v>2</v>
      </c>
      <c r="G27" s="49" t="s">
        <v>22</v>
      </c>
      <c r="H27" s="50">
        <f>IFERROR(SUM(H17:H26),"")</f>
        <v>2</v>
      </c>
    </row>
    <row r="28" spans="2:8" customFormat="1" ht="15">
      <c r="B28" s="47"/>
      <c r="C28" s="47"/>
      <c r="D28" s="47"/>
      <c r="E28" s="47"/>
      <c r="F28" s="47"/>
      <c r="G28" s="47"/>
      <c r="H28" s="51"/>
    </row>
    <row r="29" spans="2:8" customFormat="1" ht="15">
      <c r="B29" s="47"/>
      <c r="C29" s="47"/>
      <c r="D29" s="47"/>
      <c r="E29" s="47"/>
      <c r="F29" s="52"/>
      <c r="G29" s="52"/>
      <c r="H29" s="52"/>
    </row>
    <row r="30" spans="2:8" customFormat="1" ht="35.25" customHeight="1">
      <c r="B30" s="87" t="s">
        <v>32</v>
      </c>
      <c r="C30" s="88"/>
      <c r="D30" s="88"/>
      <c r="E30" s="52"/>
      <c r="F30" s="52"/>
      <c r="G30" s="52"/>
      <c r="H30" s="52"/>
    </row>
    <row r="31" spans="2:8" customFormat="1" ht="23.25" customHeight="1">
      <c r="B31" s="53" t="s">
        <v>9</v>
      </c>
      <c r="C31" s="53" t="s">
        <v>10</v>
      </c>
      <c r="D31" s="53" t="s">
        <v>11</v>
      </c>
      <c r="E31" s="52"/>
      <c r="F31" s="52"/>
      <c r="G31" s="52"/>
      <c r="H31" s="52"/>
    </row>
    <row r="32" spans="2:8" customFormat="1" ht="15">
      <c r="B32" s="54">
        <v>1</v>
      </c>
      <c r="C32" s="55" t="s">
        <v>25</v>
      </c>
      <c r="D32" s="56">
        <v>1</v>
      </c>
      <c r="E32" s="57"/>
      <c r="F32" s="52"/>
      <c r="G32" s="52"/>
      <c r="H32" s="52"/>
    </row>
    <row r="33" spans="2:8" customFormat="1" ht="15">
      <c r="B33" s="54">
        <v>2</v>
      </c>
      <c r="C33" s="55"/>
      <c r="D33" s="58"/>
      <c r="E33" s="59"/>
      <c r="F33" s="52"/>
      <c r="G33" s="52"/>
      <c r="H33" s="52"/>
    </row>
    <row r="34" spans="2:8" customFormat="1" ht="15">
      <c r="B34" s="47"/>
      <c r="C34" s="29" t="s">
        <v>23</v>
      </c>
      <c r="D34" s="60">
        <f>IFERROR(SUM(D32:D33),"")</f>
        <v>1</v>
      </c>
      <c r="E34" s="61"/>
      <c r="F34" s="52"/>
      <c r="G34" s="52"/>
      <c r="H34" s="52"/>
    </row>
    <row r="35" spans="2:8" customFormat="1" ht="15">
      <c r="B35" s="47"/>
      <c r="C35" s="47"/>
      <c r="D35" s="47"/>
      <c r="E35" s="47"/>
      <c r="F35" s="52"/>
      <c r="G35" s="52"/>
      <c r="H35" s="52"/>
    </row>
    <row r="36" spans="2:8" customFormat="1" ht="25.5" customHeight="1">
      <c r="B36" s="83" t="s">
        <v>46</v>
      </c>
      <c r="C36" s="83"/>
      <c r="D36" s="84"/>
      <c r="E36" s="62"/>
      <c r="F36" s="52"/>
      <c r="G36" s="52"/>
      <c r="H36" s="52"/>
    </row>
    <row r="37" spans="2:8" ht="21">
      <c r="B37" s="26"/>
      <c r="C37" s="78" t="s">
        <v>24</v>
      </c>
      <c r="D37" s="77">
        <f>IFERROR(SUM(H27,D34),"")</f>
        <v>3</v>
      </c>
      <c r="E37" s="52"/>
      <c r="F37" s="52"/>
      <c r="G37" s="52"/>
      <c r="H37" s="52"/>
    </row>
  </sheetData>
  <mergeCells count="11">
    <mergeCell ref="B36:D36"/>
    <mergeCell ref="D27:E27"/>
    <mergeCell ref="B30:D30"/>
    <mergeCell ref="C2:H3"/>
    <mergeCell ref="B13:H13"/>
    <mergeCell ref="B14:B16"/>
    <mergeCell ref="C14:F14"/>
    <mergeCell ref="C15:F15"/>
    <mergeCell ref="G14:G15"/>
    <mergeCell ref="H14:H15"/>
    <mergeCell ref="B2:B3"/>
  </mergeCells>
  <dataValidations count="1">
    <dataValidation allowBlank="1" showInputMessage="1" showErrorMessage="1" promptTitle="Quantidade" prompt="Insira o quantitativo_x000a_(OBS: admite-se a inserção de número fracionário. Ex: 0,5)" sqref="F17" xr:uid="{394237D3-AC76-4EB5-B64D-0ABD81731D2D}"/>
  </dataValidations>
  <pageMargins left="0.511811023622047" right="0.511811023622047" top="0.7874015748031491" bottom="0.7874015748031491" header="0.31535433070866109" footer="0.31535433070866109"/>
  <pageSetup paperSize="0" fitToWidth="0" fitToHeight="0" orientation="portrait" horizontalDpi="0" verticalDpi="0" copies="0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Perfil" prompt="Selecione o perfil desejado" xr:uid="{E04C90C7-9B3F-4721-9948-1D1611CDA6C4}">
          <x14:formula1>
            <xm:f>'2 - PERFIS'!$C$2:$C$34</xm:f>
          </x14:formula1>
          <xm:sqref>C17:C26</xm:sqref>
        </x14:dataValidation>
        <x14:dataValidation type="list" allowBlank="1" showInputMessage="1" showErrorMessage="1" promptTitle="Categoria de Serviço" prompt="Selecione a categoria de serviço desejada" xr:uid="{82BF74AF-575B-4307-B59D-D49F2906147D}">
          <x14:formula1>
            <xm:f>'1 - SERVIÇOS'!$B$3:$B$10</xm:f>
          </x14:formula1>
          <xm:sqref>C15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42DF4-5B87-4082-BAB6-0D7599BEBD63}">
  <sheetPr>
    <tabColor theme="1" tint="0.34998626667073579"/>
  </sheetPr>
  <dimension ref="B2:I37"/>
  <sheetViews>
    <sheetView showGridLines="0" tabSelected="1" zoomScale="90" zoomScaleNormal="90" workbookViewId="0">
      <selection activeCell="N9" sqref="N9"/>
    </sheetView>
  </sheetViews>
  <sheetFormatPr defaultColWidth="9.140625" defaultRowHeight="14.25"/>
  <cols>
    <col min="1" max="1" width="9.140625" style="1"/>
    <col min="2" max="2" width="13.5703125" style="1" customWidth="1"/>
    <col min="3" max="3" width="67.5703125" style="1" customWidth="1"/>
    <col min="4" max="5" width="19.42578125" style="1" customWidth="1"/>
    <col min="6" max="6" width="19.5703125" style="1" customWidth="1"/>
    <col min="7" max="7" width="24.7109375" style="1" customWidth="1"/>
    <col min="8" max="8" width="25.7109375" style="1" customWidth="1"/>
    <col min="9" max="9" width="10" style="1" bestFit="1" customWidth="1"/>
    <col min="10" max="16384" width="9.140625" style="1"/>
  </cols>
  <sheetData>
    <row r="2" spans="2:9" ht="15" customHeight="1">
      <c r="B2" s="100" t="s">
        <v>0</v>
      </c>
      <c r="C2" s="89" t="s">
        <v>20</v>
      </c>
      <c r="D2" s="89"/>
      <c r="E2" s="89"/>
      <c r="F2" s="89"/>
      <c r="G2" s="89"/>
      <c r="H2" s="90"/>
    </row>
    <row r="3" spans="2:9" ht="46.5" customHeight="1">
      <c r="B3" s="101"/>
      <c r="C3" s="91"/>
      <c r="D3" s="91"/>
      <c r="E3" s="91"/>
      <c r="F3" s="91"/>
      <c r="G3" s="91"/>
      <c r="H3" s="92"/>
    </row>
    <row r="4" spans="2:9" ht="15">
      <c r="B4" s="63"/>
      <c r="C4" s="64"/>
      <c r="D4" s="64"/>
      <c r="E4" s="64"/>
      <c r="F4" s="64"/>
      <c r="G4" s="64"/>
      <c r="H4" s="65"/>
    </row>
    <row r="5" spans="2:9" customFormat="1" ht="15.75">
      <c r="B5" s="66" t="s">
        <v>1</v>
      </c>
      <c r="C5" s="67" t="s">
        <v>29</v>
      </c>
      <c r="D5" s="68"/>
      <c r="E5" s="68"/>
      <c r="F5" s="68"/>
      <c r="G5" s="69"/>
      <c r="H5" s="70"/>
    </row>
    <row r="6" spans="2:9" customFormat="1" ht="15.75">
      <c r="B6" s="71"/>
      <c r="C6" s="67" t="s">
        <v>28</v>
      </c>
      <c r="D6" s="68"/>
      <c r="E6" s="68"/>
      <c r="F6" s="68"/>
      <c r="G6" s="69"/>
      <c r="H6" s="70"/>
    </row>
    <row r="7" spans="2:9" customFormat="1" ht="15.75">
      <c r="B7" s="72"/>
      <c r="C7" s="68" t="s">
        <v>27</v>
      </c>
      <c r="D7" s="68"/>
      <c r="E7" s="68"/>
      <c r="F7" s="68"/>
      <c r="G7" s="69"/>
      <c r="H7" s="70"/>
    </row>
    <row r="8" spans="2:9" customFormat="1" ht="15.75">
      <c r="B8" s="72"/>
      <c r="C8" s="68" t="s">
        <v>26</v>
      </c>
      <c r="D8" s="68"/>
      <c r="E8" s="68"/>
      <c r="F8" s="68"/>
      <c r="G8" s="69"/>
      <c r="H8" s="70"/>
    </row>
    <row r="9" spans="2:9" customFormat="1" ht="15.75">
      <c r="B9" s="72"/>
      <c r="C9" s="68" t="s">
        <v>30</v>
      </c>
      <c r="D9" s="68"/>
      <c r="E9" s="68"/>
      <c r="F9" s="68"/>
      <c r="G9" s="69"/>
      <c r="H9" s="70"/>
    </row>
    <row r="10" spans="2:9" customFormat="1" ht="15.75">
      <c r="B10" s="72"/>
      <c r="C10" s="68" t="s">
        <v>33</v>
      </c>
      <c r="D10" s="68"/>
      <c r="E10" s="68"/>
      <c r="F10" s="68"/>
      <c r="G10" s="69"/>
      <c r="H10" s="70"/>
    </row>
    <row r="11" spans="2:9" customFormat="1" ht="15.75">
      <c r="B11" s="73"/>
      <c r="C11" s="74" t="s">
        <v>34</v>
      </c>
      <c r="D11" s="74"/>
      <c r="E11" s="74"/>
      <c r="F11" s="74"/>
      <c r="G11" s="75"/>
      <c r="H11" s="76"/>
    </row>
    <row r="12" spans="2:9" customFormat="1" ht="15">
      <c r="B12" s="2"/>
      <c r="C12" s="2"/>
      <c r="D12" s="2"/>
      <c r="E12" s="2"/>
      <c r="F12" s="2"/>
      <c r="G12" s="2"/>
      <c r="H12" s="2"/>
    </row>
    <row r="13" spans="2:9" customFormat="1" ht="22.5" customHeight="1">
      <c r="B13" s="87" t="s">
        <v>31</v>
      </c>
      <c r="C13" s="87"/>
      <c r="D13" s="87"/>
      <c r="E13" s="87"/>
      <c r="F13" s="87"/>
      <c r="G13" s="87"/>
      <c r="H13" s="87"/>
    </row>
    <row r="14" spans="2:9" customFormat="1" ht="18" customHeight="1">
      <c r="B14" s="93"/>
      <c r="C14" s="94" t="s">
        <v>2</v>
      </c>
      <c r="D14" s="94"/>
      <c r="E14" s="94"/>
      <c r="F14" s="94"/>
      <c r="G14" s="97" t="s">
        <v>3</v>
      </c>
      <c r="H14" s="99">
        <v>1</v>
      </c>
    </row>
    <row r="15" spans="2:9" customFormat="1" ht="15">
      <c r="B15" s="93"/>
      <c r="C15" s="95" t="s">
        <v>45</v>
      </c>
      <c r="D15" s="96"/>
      <c r="E15" s="96"/>
      <c r="F15" s="96"/>
      <c r="G15" s="98"/>
      <c r="H15" s="99"/>
    </row>
    <row r="16" spans="2:9" customFormat="1" ht="30">
      <c r="B16" s="93"/>
      <c r="C16" s="28" t="s">
        <v>4</v>
      </c>
      <c r="D16" s="29" t="s">
        <v>19</v>
      </c>
      <c r="E16" s="29" t="s">
        <v>18</v>
      </c>
      <c r="F16" s="29" t="s">
        <v>5</v>
      </c>
      <c r="G16" s="29" t="s">
        <v>6</v>
      </c>
      <c r="H16" s="29" t="s">
        <v>7</v>
      </c>
      <c r="I16" s="19"/>
    </row>
    <row r="17" spans="2:8" customFormat="1" ht="15">
      <c r="B17" s="30">
        <v>1</v>
      </c>
      <c r="C17" s="31" t="s">
        <v>41</v>
      </c>
      <c r="D17" s="32">
        <f>IFERROR((VLOOKUP(C17,'2 - PERFIS'!$C$2:$D$34,2,FALSE())),"")</f>
        <v>1</v>
      </c>
      <c r="E17" s="32">
        <f>D17/(44*4.5)</f>
        <v>5.0505050505050509E-3</v>
      </c>
      <c r="F17" s="80">
        <v>1</v>
      </c>
      <c r="G17" s="34">
        <f t="shared" ref="G17:G26" si="0">IFERROR((D17*$H$14),"")</f>
        <v>1</v>
      </c>
      <c r="H17" s="34">
        <f t="shared" ref="H17:H26" si="1">IFERROR((G17*F17),"")</f>
        <v>1</v>
      </c>
    </row>
    <row r="18" spans="2:8" customFormat="1" ht="15">
      <c r="B18" s="35">
        <v>2</v>
      </c>
      <c r="C18" s="36" t="s">
        <v>42</v>
      </c>
      <c r="D18" s="37">
        <f>IFERROR((VLOOKUP(C18,'2 - PERFIS'!$C$2:$D$34,2,FALSE())),"")</f>
        <v>1</v>
      </c>
      <c r="E18" s="37"/>
      <c r="F18" s="80">
        <v>1</v>
      </c>
      <c r="G18" s="38">
        <f t="shared" si="0"/>
        <v>1</v>
      </c>
      <c r="H18" s="38">
        <f t="shared" si="1"/>
        <v>1</v>
      </c>
    </row>
    <row r="19" spans="2:8" customFormat="1" ht="15">
      <c r="B19" s="39">
        <v>3</v>
      </c>
      <c r="C19" s="40"/>
      <c r="D19" s="41" t="str">
        <f>IFERROR((VLOOKUP(C19,'2 - PERFIS'!$C$2:$D$34,2,FALSE())),"")</f>
        <v/>
      </c>
      <c r="E19" s="41"/>
      <c r="F19" s="80"/>
      <c r="G19" s="42" t="str">
        <f t="shared" si="0"/>
        <v/>
      </c>
      <c r="H19" s="42" t="str">
        <f t="shared" si="1"/>
        <v/>
      </c>
    </row>
    <row r="20" spans="2:8" customFormat="1" ht="15">
      <c r="B20" s="35">
        <v>4</v>
      </c>
      <c r="C20" s="36"/>
      <c r="D20" s="37" t="str">
        <f>IFERROR((VLOOKUP(C20,'2 - PERFIS'!$C$2:$D$34,2,FALSE())),"")</f>
        <v/>
      </c>
      <c r="E20" s="37"/>
      <c r="F20" s="80"/>
      <c r="G20" s="38" t="str">
        <f t="shared" si="0"/>
        <v/>
      </c>
      <c r="H20" s="38" t="str">
        <f t="shared" si="1"/>
        <v/>
      </c>
    </row>
    <row r="21" spans="2:8" customFormat="1" ht="15">
      <c r="B21" s="39">
        <v>5</v>
      </c>
      <c r="C21" s="40"/>
      <c r="D21" s="41" t="str">
        <f>IFERROR((VLOOKUP(C21,'2 - PERFIS'!$C$2:$D$34,2,FALSE())),"")</f>
        <v/>
      </c>
      <c r="E21" s="41"/>
      <c r="F21" s="80"/>
      <c r="G21" s="42" t="str">
        <f t="shared" si="0"/>
        <v/>
      </c>
      <c r="H21" s="42" t="str">
        <f t="shared" si="1"/>
        <v/>
      </c>
    </row>
    <row r="22" spans="2:8" customFormat="1" ht="15">
      <c r="B22" s="35">
        <v>6</v>
      </c>
      <c r="C22" s="36"/>
      <c r="D22" s="37" t="str">
        <f>IFERROR((VLOOKUP(C22,'2 - PERFIS'!$C$2:$D$34,2,FALSE())),"")</f>
        <v/>
      </c>
      <c r="E22" s="37"/>
      <c r="F22" s="80"/>
      <c r="G22" s="38" t="str">
        <f t="shared" si="0"/>
        <v/>
      </c>
      <c r="H22" s="38" t="str">
        <f t="shared" si="1"/>
        <v/>
      </c>
    </row>
    <row r="23" spans="2:8" customFormat="1" ht="15">
      <c r="B23" s="39">
        <v>7</v>
      </c>
      <c r="C23" s="40"/>
      <c r="D23" s="41" t="str">
        <f>IFERROR((VLOOKUP(C23,'2 - PERFIS'!$C$2:$D$34,2,FALSE())),"")</f>
        <v/>
      </c>
      <c r="E23" s="41"/>
      <c r="F23" s="80"/>
      <c r="G23" s="42" t="str">
        <f t="shared" si="0"/>
        <v/>
      </c>
      <c r="H23" s="42" t="str">
        <f t="shared" si="1"/>
        <v/>
      </c>
    </row>
    <row r="24" spans="2:8" customFormat="1" ht="15">
      <c r="B24" s="35">
        <v>8</v>
      </c>
      <c r="C24" s="36"/>
      <c r="D24" s="37" t="str">
        <f>IFERROR((VLOOKUP(C24,'2 - PERFIS'!$C$2:$D$34,2,FALSE())),"")</f>
        <v/>
      </c>
      <c r="E24" s="37"/>
      <c r="F24" s="80"/>
      <c r="G24" s="38" t="str">
        <f t="shared" si="0"/>
        <v/>
      </c>
      <c r="H24" s="38" t="str">
        <f t="shared" si="1"/>
        <v/>
      </c>
    </row>
    <row r="25" spans="2:8" customFormat="1" ht="15">
      <c r="B25" s="39">
        <v>9</v>
      </c>
      <c r="C25" s="40"/>
      <c r="D25" s="41" t="str">
        <f>IFERROR((VLOOKUP(C25,'2 - PERFIS'!$C$2:$D$34,2,FALSE())),"")</f>
        <v/>
      </c>
      <c r="E25" s="41"/>
      <c r="F25" s="80"/>
      <c r="G25" s="42" t="str">
        <f t="shared" si="0"/>
        <v/>
      </c>
      <c r="H25" s="42" t="str">
        <f t="shared" si="1"/>
        <v/>
      </c>
    </row>
    <row r="26" spans="2:8" customFormat="1" ht="15">
      <c r="B26" s="43">
        <v>10</v>
      </c>
      <c r="C26" s="44"/>
      <c r="D26" s="45" t="str">
        <f>IFERROR((VLOOKUP(C26,'2 - PERFIS'!$C$2:$D$34,2,FALSE())),"")</f>
        <v/>
      </c>
      <c r="E26" s="45"/>
      <c r="F26" s="80"/>
      <c r="G26" s="46" t="str">
        <f t="shared" si="0"/>
        <v/>
      </c>
      <c r="H26" s="46" t="str">
        <f t="shared" si="1"/>
        <v/>
      </c>
    </row>
    <row r="27" spans="2:8" customFormat="1" ht="15.75">
      <c r="B27" s="47"/>
      <c r="C27" s="47"/>
      <c r="D27" s="85" t="s">
        <v>8</v>
      </c>
      <c r="E27" s="86"/>
      <c r="F27" s="48">
        <f>SUM(F17:F26)</f>
        <v>2</v>
      </c>
      <c r="G27" s="49" t="s">
        <v>22</v>
      </c>
      <c r="H27" s="50">
        <f>IFERROR(SUM(H17:H26),"")</f>
        <v>2</v>
      </c>
    </row>
    <row r="28" spans="2:8" customFormat="1" ht="15">
      <c r="B28" s="47"/>
      <c r="C28" s="47"/>
      <c r="D28" s="47"/>
      <c r="E28" s="47"/>
      <c r="F28" s="47"/>
      <c r="G28" s="47"/>
      <c r="H28" s="51"/>
    </row>
    <row r="29" spans="2:8" customFormat="1" ht="15">
      <c r="B29" s="47"/>
      <c r="C29" s="47"/>
      <c r="D29" s="47"/>
      <c r="E29" s="47"/>
      <c r="F29" s="52"/>
      <c r="G29" s="52"/>
      <c r="H29" s="52"/>
    </row>
    <row r="30" spans="2:8" customFormat="1" ht="35.25" customHeight="1">
      <c r="B30" s="87" t="s">
        <v>32</v>
      </c>
      <c r="C30" s="88"/>
      <c r="D30" s="88"/>
      <c r="E30" s="52"/>
      <c r="F30" s="52"/>
      <c r="G30" s="52"/>
      <c r="H30" s="52"/>
    </row>
    <row r="31" spans="2:8" customFormat="1" ht="23.25" customHeight="1">
      <c r="B31" s="53" t="s">
        <v>9</v>
      </c>
      <c r="C31" s="53" t="s">
        <v>10</v>
      </c>
      <c r="D31" s="53" t="s">
        <v>11</v>
      </c>
      <c r="E31" s="52"/>
      <c r="F31" s="52"/>
      <c r="G31" s="52"/>
      <c r="H31" s="52"/>
    </row>
    <row r="32" spans="2:8" customFormat="1" ht="15">
      <c r="B32" s="79">
        <v>1</v>
      </c>
      <c r="C32" s="81" t="s">
        <v>25</v>
      </c>
      <c r="D32" s="56">
        <v>1</v>
      </c>
      <c r="E32" s="57"/>
      <c r="F32" s="52"/>
      <c r="G32" s="52"/>
      <c r="H32" s="52"/>
    </row>
    <row r="33" spans="2:8" customFormat="1" ht="15">
      <c r="B33" s="79">
        <v>2</v>
      </c>
      <c r="C33" s="81"/>
      <c r="D33" s="58"/>
      <c r="E33" s="59"/>
      <c r="F33" s="52"/>
      <c r="G33" s="52"/>
      <c r="H33" s="52"/>
    </row>
    <row r="34" spans="2:8" customFormat="1" ht="15">
      <c r="B34" s="47"/>
      <c r="C34" s="29" t="s">
        <v>23</v>
      </c>
      <c r="D34" s="60">
        <f>IFERROR(SUM(D32:D33),"")</f>
        <v>1</v>
      </c>
      <c r="E34" s="61"/>
      <c r="F34" s="52"/>
      <c r="G34" s="52"/>
      <c r="H34" s="52"/>
    </row>
    <row r="35" spans="2:8" customFormat="1" ht="15">
      <c r="B35" s="47"/>
      <c r="C35" s="47"/>
      <c r="D35" s="47"/>
      <c r="E35" s="47"/>
      <c r="F35" s="52"/>
      <c r="G35" s="52"/>
      <c r="H35" s="52"/>
    </row>
    <row r="36" spans="2:8" customFormat="1" ht="25.5" customHeight="1">
      <c r="B36" s="83" t="s">
        <v>46</v>
      </c>
      <c r="C36" s="83"/>
      <c r="D36" s="84"/>
      <c r="E36" s="62"/>
      <c r="F36" s="52"/>
      <c r="G36" s="52"/>
      <c r="H36" s="52"/>
    </row>
    <row r="37" spans="2:8" ht="21">
      <c r="B37" s="26"/>
      <c r="C37" s="78" t="s">
        <v>24</v>
      </c>
      <c r="D37" s="77">
        <f>IFERROR(SUM(H27,D34),"")</f>
        <v>3</v>
      </c>
      <c r="E37" s="52"/>
      <c r="F37" s="52"/>
      <c r="G37" s="52"/>
      <c r="H37" s="52"/>
    </row>
  </sheetData>
  <mergeCells count="11">
    <mergeCell ref="D27:E27"/>
    <mergeCell ref="B30:D30"/>
    <mergeCell ref="B36:D36"/>
    <mergeCell ref="B2:B3"/>
    <mergeCell ref="C2:H3"/>
    <mergeCell ref="B13:H13"/>
    <mergeCell ref="B14:B16"/>
    <mergeCell ref="C14:F14"/>
    <mergeCell ref="G14:G15"/>
    <mergeCell ref="H14:H15"/>
    <mergeCell ref="C15:F15"/>
  </mergeCells>
  <dataValidations count="1">
    <dataValidation allowBlank="1" showInputMessage="1" showErrorMessage="1" promptTitle="Quantidade" prompt="Insira o quantitativo_x000a_(OBS: admite-se a inserção de número fracionário. Ex: 0,5)" sqref="F17" xr:uid="{9E267681-35EB-45DC-AC34-18CEA37C7D4E}"/>
  </dataValidations>
  <pageMargins left="0.511811023622047" right="0.511811023622047" top="0.7874015748031491" bottom="0.7874015748031491" header="0.31535433070866109" footer="0.31535433070866109"/>
  <pageSetup paperSize="0" fitToWidth="0" fitToHeight="0" orientation="portrait" horizontalDpi="0" verticalDpi="0" copies="0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Categoria de Serviço" prompt="Selecione a categoria de serviço desejada" xr:uid="{099E53B8-17AC-4BE7-A71D-47AB15A3FF8A}">
          <x14:formula1>
            <xm:f>'1 - SERVIÇOS'!$B$3:$B$10</xm:f>
          </x14:formula1>
          <xm:sqref>C15</xm:sqref>
        </x14:dataValidation>
        <x14:dataValidation type="list" allowBlank="1" showInputMessage="1" showErrorMessage="1" promptTitle="Perfil" prompt="Selecione o perfil desejado" xr:uid="{36B51744-0A22-481B-983A-CA7466C876C4}">
          <x14:formula1>
            <xm:f>'2 - PERFIS'!$C$2:$C$34</xm:f>
          </x14:formula1>
          <xm:sqref>C17:C26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EB11979351004BB3B4FC6AFD9CAD5A" ma:contentTypeVersion="13" ma:contentTypeDescription="Crie um novo documento." ma:contentTypeScope="" ma:versionID="fb049510dcef78cf6795f7986662a21e">
  <xsd:schema xmlns:xsd="http://www.w3.org/2001/XMLSchema" xmlns:xs="http://www.w3.org/2001/XMLSchema" xmlns:p="http://schemas.microsoft.com/office/2006/metadata/properties" xmlns:ns2="89d1d6c0-1a62-4eba-bd0b-f019b09d8437" xmlns:ns3="58ca19f8-2e17-41e4-aa32-16d4572d6bdd" targetNamespace="http://schemas.microsoft.com/office/2006/metadata/properties" ma:root="true" ma:fieldsID="c2267ca2bf7816445d53062d0f9f46ef" ns2:_="" ns3:_="">
    <xsd:import namespace="89d1d6c0-1a62-4eba-bd0b-f019b09d8437"/>
    <xsd:import namespace="58ca19f8-2e17-41e4-aa32-16d4572d6b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adecria_x00e7__x00e3_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1d6c0-1a62-4eba-bd0b-f019b09d8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adecria_x00e7__x00e3_o" ma:index="20" nillable="true" ma:displayName="Data de criação" ma:format="DateTime" ma:internalName="Datadecria_x00e7__x00e3_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a19f8-2e17-41e4-aa32-16d4572d6bd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c60457f-e2ac-4175-8769-4783fab604a0}" ma:internalName="TaxCatchAll" ma:showField="CatchAllData" ma:web="58ca19f8-2e17-41e4-aa32-16d4572d6b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ca19f8-2e17-41e4-aa32-16d4572d6bdd" xsi:nil="true"/>
    <lcf76f155ced4ddcb4097134ff3c332f xmlns="89d1d6c0-1a62-4eba-bd0b-f019b09d8437">
      <Terms xmlns="http://schemas.microsoft.com/office/infopath/2007/PartnerControls"/>
    </lcf76f155ced4ddcb4097134ff3c332f>
    <Datadecria_x00e7__x00e3_o xmlns="89d1d6c0-1a62-4eba-bd0b-f019b09d8437" xsi:nil="true"/>
  </documentManagement>
</p:properties>
</file>

<file path=customXml/itemProps1.xml><?xml version="1.0" encoding="utf-8"?>
<ds:datastoreItem xmlns:ds="http://schemas.openxmlformats.org/officeDocument/2006/customXml" ds:itemID="{C1EEB4CA-0522-4183-B6E5-6283F2227D7C}"/>
</file>

<file path=customXml/itemProps2.xml><?xml version="1.0" encoding="utf-8"?>
<ds:datastoreItem xmlns:ds="http://schemas.openxmlformats.org/officeDocument/2006/customXml" ds:itemID="{7D648EE5-7FEE-4F6B-A33B-FECA06F81077}"/>
</file>

<file path=customXml/itemProps3.xml><?xml version="1.0" encoding="utf-8"?>
<ds:datastoreItem xmlns:ds="http://schemas.openxmlformats.org/officeDocument/2006/customXml" ds:itemID="{EE3D485E-6B83-405B-B42F-0948AAEFA121}"/>
</file>

<file path=docProps/app.xml><?xml version="1.0" encoding="utf-8"?>
<Properties xmlns="http://schemas.openxmlformats.org/officeDocument/2006/extended-properties" xmlns:vt="http://schemas.openxmlformats.org/officeDocument/2006/docPropsVTypes">
  <TotalTime>19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1 - SERVIÇOS</vt:lpstr>
      <vt:lpstr>2 - PERFIS</vt:lpstr>
      <vt:lpstr>Serviço 1</vt:lpstr>
      <vt:lpstr>Serviço 2</vt:lpstr>
      <vt:lpstr>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Pires</dc:creator>
  <cp:lastModifiedBy>ALISSON Gomes Ferreira F179071</cp:lastModifiedBy>
  <cp:revision>1</cp:revision>
  <dcterms:created xsi:type="dcterms:W3CDTF">2021-04-28T18:20:29Z</dcterms:created>
  <dcterms:modified xsi:type="dcterms:W3CDTF">2026-04-24T19:59:28Z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policy="44e0988f-be64-4c83-a125-e2adc4ad5afd" origin="apiSelected" xmlns="http://www.boldonja</vt:lpwstr>
  </property>
  <property fmtid="{D5CDD505-2E9C-101B-9397-08002B2CF9AE}" pid="3" name="bjDocumentLabelXML-0">
    <vt:lpwstr>mes.com/2008/01/sie/internal/label"&gt;&lt;element uid="b1a6b1cf-251e-421c-9fee-c0d8f0276c18" value="" /&gt;&lt;/sisl&gt;</vt:lpwstr>
  </property>
  <property fmtid="{D5CDD505-2E9C-101B-9397-08002B2CF9AE}" pid="4" name="bjLabelRefreshRequired">
    <vt:lpwstr>ClassifierAPI</vt:lpwstr>
  </property>
  <property fmtid="{D5CDD505-2E9C-101B-9397-08002B2CF9AE}" pid="5" name="ContentTypeId">
    <vt:lpwstr>0x010100C8EB11979351004BB3B4FC6AFD9CAD5A</vt:lpwstr>
  </property>
</Properties>
</file>